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360" yWindow="165" windowWidth="15315" windowHeight="10905"/>
  </bookViews>
  <sheets>
    <sheet name="část A" sheetId="1" r:id="rId1"/>
    <sheet name="část B" sheetId="6" r:id="rId2"/>
    <sheet name="část C" sheetId="7" r:id="rId3"/>
    <sheet name="část D" sheetId="8" r:id="rId4"/>
    <sheet name="část E" sheetId="9" r:id="rId5"/>
    <sheet name="část F" sheetId="10" r:id="rId6"/>
    <sheet name="část G" sheetId="11" r:id="rId7"/>
  </sheets>
  <calcPr calcId="114210"/>
</workbook>
</file>

<file path=xl/calcChain.xml><?xml version="1.0" encoding="utf-8"?>
<calcChain xmlns="http://schemas.openxmlformats.org/spreadsheetml/2006/main">
  <c r="E21" i="11"/>
  <c r="E25"/>
  <c r="E23"/>
  <c r="F22" i="6"/>
  <c r="F17" i="10"/>
  <c r="F21"/>
  <c r="F17" i="9"/>
  <c r="F21"/>
  <c r="F19"/>
  <c r="F21" i="8"/>
  <c r="F25"/>
  <c r="F20" i="7"/>
  <c r="F24"/>
  <c r="F26" i="6"/>
  <c r="F24"/>
  <c r="F19" i="10"/>
  <c r="F23" i="8"/>
  <c r="F22" i="7"/>
  <c r="F23" i="1"/>
  <c r="F27"/>
  <c r="F25"/>
</calcChain>
</file>

<file path=xl/sharedStrings.xml><?xml version="1.0" encoding="utf-8"?>
<sst xmlns="http://schemas.openxmlformats.org/spreadsheetml/2006/main" count="192" uniqueCount="54">
  <si>
    <t>Níže uvedené parametry jsou stanoveny jako minimální požadované</t>
  </si>
  <si>
    <t>Technické parametry plnění</t>
  </si>
  <si>
    <t>Počet ks</t>
  </si>
  <si>
    <t>Návrh zadavatele*</t>
  </si>
  <si>
    <t>Nabízené zboží (značka a typ)</t>
  </si>
  <si>
    <t>vyplní dodavatel</t>
  </si>
  <si>
    <t>cena za ks bez DPH</t>
  </si>
  <si>
    <t>cena celkem bez DPH</t>
  </si>
  <si>
    <t xml:space="preserve">Cena celkem bez DPH </t>
  </si>
  <si>
    <t>21% DPH</t>
  </si>
  <si>
    <t>Cena celkem vč. DPH</t>
  </si>
  <si>
    <t>1000ks (1 balení)</t>
  </si>
  <si>
    <t>1000 ks (1 balení)</t>
  </si>
  <si>
    <t>Laboratorní pipety s nastavitelným objemem, ergonomické, s jednoduchým nastavením objemu, pružným dolním kónusem, ovládáním odhazovače samostatným prvkem a kompatibilní se špičkami Finntip a stojánky Finnpipette:</t>
  </si>
  <si>
    <t>Pipeta, adjustabilní 2-20 μl</t>
  </si>
  <si>
    <t>Pipeta, adjustabilní 20 - 200 μl</t>
  </si>
  <si>
    <t xml:space="preserve">Pipeta, adjustabilní 100 - 1 000 μl </t>
  </si>
  <si>
    <t>Část A</t>
  </si>
  <si>
    <t>Byreta digitální Solarus 50 ml</t>
  </si>
  <si>
    <t>Biohit</t>
  </si>
  <si>
    <t>Pipeta, adjustabilní 20-200 μl</t>
  </si>
  <si>
    <t>Pipeta, adjustabilní 100-1000 μl</t>
  </si>
  <si>
    <t>Pipeta, adjustabilní 0,5-10 μl</t>
  </si>
  <si>
    <t>Pipetman P20</t>
  </si>
  <si>
    <t>Pipetman P100</t>
  </si>
  <si>
    <t>Pipetman P200</t>
  </si>
  <si>
    <t>Pipetman P1000</t>
  </si>
  <si>
    <t>Pipeta, adjustabilní 2 - 20 μl</t>
  </si>
  <si>
    <t>Pipeta, adjustabilní 20 - 100 μl</t>
  </si>
  <si>
    <t>Pipeta, adjustabilní 50 - 200μl</t>
  </si>
  <si>
    <t>Pipeta, adjustabilní 200 - 1000μl</t>
  </si>
  <si>
    <t>Transferpette S</t>
  </si>
  <si>
    <t>Špičky 1-200 μl</t>
  </si>
  <si>
    <t>Špičky 50-1200 μl</t>
  </si>
  <si>
    <t>Příloha č. 2 - Dodávka laboratorních pipet pro vybraný projekt OP VK - reg. č. CZ.1.07/2.3.00/30.0032, Postdok_BIOGLOBE</t>
  </si>
  <si>
    <t>Příloha č. 2 - Dodávka laboratorních pipet pro vybraný projekt OP VaVpI - reg. č. CZ.1.05/3.1.00/10.0214, JCTT</t>
  </si>
  <si>
    <t>Pipeta, adjustabilní 0,5 – 10 μl</t>
  </si>
  <si>
    <t>Pipeta, adjustabilní 10 – 100 μl</t>
  </si>
  <si>
    <t>Pipeta, adjustabilní 100 – 1000 μl</t>
  </si>
  <si>
    <t>Automatická pipeta, s nastavitelným objemem 0,1 – 3 μl</t>
  </si>
  <si>
    <t>Jednokanálové pipety s plynule nastavitelným objemem; kompatibilní se špičkami a stojánky Gilson; zámek nastavení objemu.</t>
  </si>
  <si>
    <t>Sada Finnpipette "Good-laboratory-pipetting", kód 4701060, Finnpipette F1 GLP-KIT-4 (3 pipety 2 μl až 1 000 μl), CE marked, ThermoFisher Scientific</t>
  </si>
  <si>
    <t>Finntip, kód 94060320</t>
  </si>
  <si>
    <t>Finntip, kód 94060720</t>
  </si>
  <si>
    <t>Stojan na 6 pipet kompatibilní s mLINE, Proline Plus and Proline pipetami</t>
  </si>
  <si>
    <t>Pipeta, adjustabilní 0,1-2,5 μl, přesnost při středním objemu 1,25 μl ± 2,5 %</t>
  </si>
  <si>
    <t>Pipeta, adjustabilní 2-20 μl, přesnost při středním objemu 10 μl ± 1,2 %</t>
  </si>
  <si>
    <t>Pipeta, adjustabilní 20-200 μl, přesnost při středním objemu 100 μl ± 1,0 %</t>
  </si>
  <si>
    <t>Jednokanálové pipety s plynule nastavitelným objemem s rozsahy: plně autoklávovatelné, UV rezistentní, kompatibilita se špičkami a stojánky Eppendorf, zabezpečena možnost servisního seřízení pipet.</t>
  </si>
  <si>
    <t>Pipeta, adjustabilní 100-1000 μl, přesnost při středním objemu 500 μl ± 1,0 %</t>
  </si>
  <si>
    <t>sada 3 pipet + 1 automatická pipeta  s nastavitelným objemem včetně stojanu, plně autoklávovatelné bez nutnosti rekalibrace, možnost výměny filtrů zabraňujících kontaminaci pipety i vzorku, ergonomická konstrukce (RSI), mechanismus blokace nastaveného objemu, nastavitelný odhazovač, kalibrační nástroj.</t>
  </si>
  <si>
    <t xml:space="preserve">Jednokanálová pipeta s nastavitelným objemem 500 - 5000 µl, uzamykatelné nastavení pipetovacího objemu, ergonomicky tvarovaná opěrka pro prsty, autoklávovatelná. Kompatibilní se špičkami a stojánky Transferpette. </t>
  </si>
  <si>
    <r>
      <rPr>
        <b/>
        <sz val="10"/>
        <rFont val="Calibri"/>
        <family val="2"/>
        <charset val="238"/>
      </rPr>
      <t>Digitální byreta</t>
    </r>
    <r>
      <rPr>
        <sz val="10"/>
        <rFont val="Calibri"/>
        <family val="2"/>
        <charset val="238"/>
      </rPr>
      <t xml:space="preserve"> s následujícími parametry: kroky titrace: 10 µl, rozsah:  0,01 ml do 50 ml, přesnost obsahu:  0,2 % absolutní přesnost; 0,1 standardní odchylka, vyměnitelné plastické části z vysoce inertních fluorových plastů. Obousměrné komunikační rozhraní RS232 pro připojení software LiquiSoft a sledování průběhu práce na PC.  </t>
    </r>
    <r>
      <rPr>
        <b/>
        <sz val="10"/>
        <color indexed="10"/>
        <rFont val="Calibri"/>
        <family val="2"/>
        <charset val="238"/>
      </rPr>
      <t xml:space="preserve"> </t>
    </r>
  </si>
  <si>
    <t>Jednokanálové pipety s nastavitelným objemem s níže uvedenými rozsahy, ergonomické, plně autoklávovatelné, UV rezistentní, kompatibilita se špičkami a stojánky Eppendorf, zabezpečena možnost servisního seřízení pipet a kalibrace.</t>
  </si>
</sst>
</file>

<file path=xl/styles.xml><?xml version="1.0" encoding="utf-8"?>
<styleSheet xmlns="http://schemas.openxmlformats.org/spreadsheetml/2006/main">
  <numFmts count="2">
    <numFmt numFmtId="164" formatCode="_-* #,##0.00\ _K_č_-;\-* #,##0.00\ _K_č_-;_-* \-??\ _K_č_-;_-@_-"/>
    <numFmt numFmtId="165" formatCode="#,##0.00\ &quot;Kč&quot;"/>
  </numFmts>
  <fonts count="34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sz val="8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10"/>
      <name val="Arial"/>
      <family val="2"/>
      <charset val="238"/>
    </font>
    <font>
      <sz val="12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10"/>
      <name val="Calibri"/>
      <family val="2"/>
      <charset val="238"/>
    </font>
    <font>
      <sz val="8"/>
      <name val="Arial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164" fontId="22" fillId="0" borderId="0"/>
    <xf numFmtId="0" fontId="22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1" borderId="5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5" fillId="22" borderId="0" applyNumberFormat="0" applyBorder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6">
    <xf numFmtId="0" fontId="0" fillId="0" borderId="0" xfId="0"/>
    <xf numFmtId="0" fontId="18" fillId="24" borderId="0" xfId="0" applyFont="1" applyFill="1"/>
    <xf numFmtId="0" fontId="19" fillId="0" borderId="0" xfId="0" applyFont="1" applyFill="1"/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19" fillId="0" borderId="0" xfId="0" applyFont="1"/>
    <xf numFmtId="0" fontId="0" fillId="0" borderId="0" xfId="0" applyBorder="1"/>
    <xf numFmtId="0" fontId="19" fillId="0" borderId="0" xfId="0" applyFont="1" applyBorder="1"/>
    <xf numFmtId="0" fontId="18" fillId="25" borderId="12" xfId="0" applyFont="1" applyFill="1" applyBorder="1"/>
    <xf numFmtId="0" fontId="19" fillId="0" borderId="13" xfId="0" applyFont="1" applyBorder="1"/>
    <xf numFmtId="0" fontId="19" fillId="0" borderId="11" xfId="0" applyFont="1" applyBorder="1"/>
    <xf numFmtId="0" fontId="18" fillId="25" borderId="13" xfId="0" applyFont="1" applyFill="1" applyBorder="1"/>
    <xf numFmtId="0" fontId="18" fillId="25" borderId="14" xfId="0" applyFont="1" applyFill="1" applyBorder="1"/>
    <xf numFmtId="0" fontId="27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9" fillId="0" borderId="0" xfId="0" applyFont="1"/>
    <xf numFmtId="0" fontId="0" fillId="0" borderId="10" xfId="0" applyBorder="1"/>
    <xf numFmtId="0" fontId="23" fillId="0" borderId="10" xfId="0" applyFont="1" applyFill="1" applyBorder="1" applyAlignment="1">
      <alignment horizontal="center" vertical="center" wrapText="1"/>
    </xf>
    <xf numFmtId="165" fontId="26" fillId="0" borderId="15" xfId="0" applyNumberFormat="1" applyFont="1" applyBorder="1"/>
    <xf numFmtId="165" fontId="26" fillId="0" borderId="16" xfId="0" applyNumberFormat="1" applyFont="1" applyBorder="1"/>
    <xf numFmtId="165" fontId="26" fillId="0" borderId="11" xfId="0" applyNumberFormat="1" applyFont="1" applyBorder="1"/>
    <xf numFmtId="165" fontId="19" fillId="0" borderId="0" xfId="0" applyNumberFormat="1" applyFont="1" applyBorder="1"/>
    <xf numFmtId="0" fontId="29" fillId="0" borderId="10" xfId="0" applyFont="1" applyBorder="1"/>
    <xf numFmtId="0" fontId="19" fillId="0" borderId="13" xfId="0" applyFont="1" applyBorder="1" applyAlignment="1">
      <alignment vertical="top" wrapText="1"/>
    </xf>
    <xf numFmtId="0" fontId="22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2" fillId="0" borderId="17" xfId="0" applyFont="1" applyBorder="1"/>
    <xf numFmtId="0" fontId="23" fillId="0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22" fillId="0" borderId="19" xfId="0" applyFont="1" applyBorder="1"/>
    <xf numFmtId="0" fontId="21" fillId="25" borderId="20" xfId="0" applyFont="1" applyFill="1" applyBorder="1"/>
    <xf numFmtId="0" fontId="0" fillId="0" borderId="21" xfId="0" applyBorder="1"/>
    <xf numFmtId="0" fontId="21" fillId="25" borderId="21" xfId="0" applyFont="1" applyFill="1" applyBorder="1"/>
    <xf numFmtId="0" fontId="21" fillId="25" borderId="22" xfId="0" applyFont="1" applyFill="1" applyBorder="1"/>
    <xf numFmtId="0" fontId="0" fillId="0" borderId="17" xfId="0" applyBorder="1"/>
    <xf numFmtId="0" fontId="0" fillId="0" borderId="19" xfId="0" applyBorder="1"/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top" wrapText="1"/>
    </xf>
    <xf numFmtId="0" fontId="0" fillId="0" borderId="23" xfId="0" applyBorder="1"/>
    <xf numFmtId="0" fontId="23" fillId="0" borderId="23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2" fillId="26" borderId="23" xfId="0" applyFont="1" applyFill="1" applyBorder="1" applyAlignment="1">
      <alignment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0" fillId="0" borderId="26" xfId="0" applyBorder="1"/>
    <xf numFmtId="0" fontId="23" fillId="0" borderId="26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0" fillId="27" borderId="0" xfId="42" applyFont="1" applyFill="1" applyBorder="1" applyAlignment="1"/>
    <xf numFmtId="0" fontId="30" fillId="26" borderId="18" xfId="0" applyFont="1" applyFill="1" applyBorder="1" applyAlignment="1">
      <alignment wrapText="1"/>
    </xf>
    <xf numFmtId="0" fontId="23" fillId="0" borderId="27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30" fillId="26" borderId="12" xfId="0" applyFont="1" applyFill="1" applyBorder="1" applyAlignment="1">
      <alignment wrapText="1"/>
    </xf>
    <xf numFmtId="0" fontId="30" fillId="26" borderId="13" xfId="0" applyFont="1" applyFill="1" applyBorder="1" applyAlignment="1">
      <alignment wrapText="1"/>
    </xf>
    <xf numFmtId="0" fontId="30" fillId="0" borderId="28" xfId="0" applyFont="1" applyBorder="1"/>
    <xf numFmtId="0" fontId="30" fillId="0" borderId="29" xfId="0" applyFont="1" applyBorder="1"/>
    <xf numFmtId="0" fontId="30" fillId="26" borderId="30" xfId="0" applyFont="1" applyFill="1" applyBorder="1" applyAlignment="1">
      <alignment wrapText="1"/>
    </xf>
    <xf numFmtId="0" fontId="20" fillId="27" borderId="0" xfId="42" applyFont="1" applyFill="1" applyBorder="1" applyAlignment="1"/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Excel Built-in Comma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Check Cell" xfId="35"/>
    <cellStyle name="Input" xfId="36"/>
    <cellStyle name="Linked Cell" xfId="37"/>
    <cellStyle name="Neutral" xfId="38"/>
    <cellStyle name="Normal" xfId="0" builtinId="0"/>
    <cellStyle name="Normální 2" xfId="39"/>
    <cellStyle name="normální 2 2" xfId="40"/>
    <cellStyle name="normální 3" xfId="41"/>
    <cellStyle name="normální_List1" xfId="42"/>
    <cellStyle name="Note" xfId="43"/>
    <cellStyle name="Output" xfId="44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5162550</xdr:colOff>
      <xdr:row>7</xdr:row>
      <xdr:rowOff>142875</xdr:rowOff>
    </xdr:to>
    <xdr:pic>
      <xdr:nvPicPr>
        <xdr:cNvPr id="2049" name="Obrázek 3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16255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5981700</xdr:colOff>
      <xdr:row>8</xdr:row>
      <xdr:rowOff>95250</xdr:rowOff>
    </xdr:to>
    <xdr:pic>
      <xdr:nvPicPr>
        <xdr:cNvPr id="307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81700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5981700</xdr:colOff>
      <xdr:row>8</xdr:row>
      <xdr:rowOff>95250</xdr:rowOff>
    </xdr:to>
    <xdr:pic>
      <xdr:nvPicPr>
        <xdr:cNvPr id="4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81700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5981700</xdr:colOff>
      <xdr:row>8</xdr:row>
      <xdr:rowOff>95250</xdr:rowOff>
    </xdr:to>
    <xdr:pic>
      <xdr:nvPicPr>
        <xdr:cNvPr id="51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81700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5981700</xdr:colOff>
      <xdr:row>8</xdr:row>
      <xdr:rowOff>95250</xdr:rowOff>
    </xdr:to>
    <xdr:pic>
      <xdr:nvPicPr>
        <xdr:cNvPr id="61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81700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5981700</xdr:colOff>
      <xdr:row>8</xdr:row>
      <xdr:rowOff>95250</xdr:rowOff>
    </xdr:to>
    <xdr:pic>
      <xdr:nvPicPr>
        <xdr:cNvPr id="71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81700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5981700</xdr:colOff>
      <xdr:row>8</xdr:row>
      <xdr:rowOff>95250</xdr:rowOff>
    </xdr:to>
    <xdr:pic>
      <xdr:nvPicPr>
        <xdr:cNvPr id="102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981700" cy="1390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G29"/>
  <sheetViews>
    <sheetView tabSelected="1" workbookViewId="0">
      <selection activeCell="A28" sqref="A28"/>
    </sheetView>
  </sheetViews>
  <sheetFormatPr defaultColWidth="8.85546875" defaultRowHeight="12.75"/>
  <cols>
    <col min="1" max="1" width="117.42578125" customWidth="1"/>
    <col min="2" max="2" width="9.140625" hidden="1" customWidth="1"/>
    <col min="3" max="3" width="14.85546875" customWidth="1"/>
    <col min="4" max="4" width="69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35</v>
      </c>
      <c r="B10" s="2"/>
      <c r="C10" s="2"/>
    </row>
    <row r="11" spans="1:7">
      <c r="A11" s="1" t="s">
        <v>17</v>
      </c>
      <c r="B11" s="2"/>
      <c r="C11" s="2"/>
    </row>
    <row r="12" spans="1:7" ht="13.5" thickBot="1">
      <c r="A12" s="65" t="s">
        <v>0</v>
      </c>
      <c r="B12" s="65"/>
    </row>
    <row r="13" spans="1:7" ht="13.5" thickBot="1">
      <c r="A13" s="36" t="s">
        <v>1</v>
      </c>
      <c r="B13" s="37"/>
      <c r="C13" s="38" t="s">
        <v>2</v>
      </c>
      <c r="D13" s="38" t="s">
        <v>3</v>
      </c>
      <c r="E13" s="38" t="s">
        <v>4</v>
      </c>
      <c r="F13" s="38" t="s">
        <v>6</v>
      </c>
      <c r="G13" s="39" t="s">
        <v>7</v>
      </c>
    </row>
    <row r="14" spans="1:7" ht="25.5">
      <c r="A14" s="34" t="s">
        <v>13</v>
      </c>
      <c r="B14" s="35"/>
      <c r="C14" s="43"/>
      <c r="D14" s="43" t="s">
        <v>41</v>
      </c>
      <c r="E14" s="50"/>
      <c r="F14" s="50"/>
      <c r="G14" s="51"/>
    </row>
    <row r="15" spans="1:7" ht="14.25">
      <c r="A15" s="25" t="s">
        <v>14</v>
      </c>
      <c r="B15" s="26"/>
      <c r="C15" s="27">
        <v>1</v>
      </c>
      <c r="D15" s="24"/>
      <c r="E15" s="3" t="s">
        <v>5</v>
      </c>
      <c r="F15" s="3" t="s">
        <v>5</v>
      </c>
      <c r="G15" s="4" t="s">
        <v>5</v>
      </c>
    </row>
    <row r="16" spans="1:7">
      <c r="A16" s="9" t="s">
        <v>15</v>
      </c>
      <c r="B16" s="26"/>
      <c r="C16" s="27">
        <v>1</v>
      </c>
      <c r="D16" s="26"/>
      <c r="E16" s="3" t="s">
        <v>5</v>
      </c>
      <c r="F16" s="3" t="s">
        <v>5</v>
      </c>
      <c r="G16" s="4" t="s">
        <v>5</v>
      </c>
    </row>
    <row r="17" spans="1:7" ht="15.6" customHeight="1">
      <c r="A17" s="28" t="s">
        <v>16</v>
      </c>
      <c r="B17" s="26"/>
      <c r="C17" s="19">
        <v>1</v>
      </c>
      <c r="D17" s="19"/>
      <c r="E17" s="3" t="s">
        <v>5</v>
      </c>
      <c r="F17" s="3" t="s">
        <v>5</v>
      </c>
      <c r="G17" s="4" t="s">
        <v>5</v>
      </c>
    </row>
    <row r="18" spans="1:7" ht="15.6" customHeight="1">
      <c r="A18" s="28" t="s">
        <v>32</v>
      </c>
      <c r="B18" s="26"/>
      <c r="C18" s="19" t="s">
        <v>12</v>
      </c>
      <c r="D18" s="19" t="s">
        <v>42</v>
      </c>
      <c r="E18" s="3" t="s">
        <v>5</v>
      </c>
      <c r="F18" s="3" t="s">
        <v>5</v>
      </c>
      <c r="G18" s="4" t="s">
        <v>5</v>
      </c>
    </row>
    <row r="19" spans="1:7" ht="15.6" customHeight="1" thickBot="1">
      <c r="A19" s="29" t="s">
        <v>33</v>
      </c>
      <c r="B19" s="30"/>
      <c r="C19" s="31" t="s">
        <v>11</v>
      </c>
      <c r="D19" s="31" t="s">
        <v>43</v>
      </c>
      <c r="E19" s="32" t="s">
        <v>5</v>
      </c>
      <c r="F19" s="32" t="s">
        <v>5</v>
      </c>
      <c r="G19" s="33" t="s">
        <v>5</v>
      </c>
    </row>
    <row r="20" spans="1:7" ht="15.6" customHeight="1">
      <c r="A20" s="14"/>
      <c r="B20" s="6"/>
      <c r="C20" s="15"/>
      <c r="D20" s="15"/>
      <c r="E20" s="16"/>
      <c r="F20" s="16"/>
      <c r="G20" s="16"/>
    </row>
    <row r="22" spans="1:7" ht="15" thickBot="1">
      <c r="A22" s="17"/>
      <c r="D22" s="5"/>
      <c r="E22" s="5"/>
      <c r="F22" s="5"/>
      <c r="G22" s="7"/>
    </row>
    <row r="23" spans="1:7">
      <c r="D23" s="5"/>
      <c r="E23" s="8" t="s">
        <v>8</v>
      </c>
      <c r="F23" s="20">
        <f>SUM(G15:G19)</f>
        <v>0</v>
      </c>
      <c r="G23" s="7"/>
    </row>
    <row r="24" spans="1:7">
      <c r="D24" s="5"/>
      <c r="E24" s="9"/>
      <c r="F24" s="10"/>
      <c r="G24" s="7"/>
    </row>
    <row r="25" spans="1:7">
      <c r="D25" s="5"/>
      <c r="E25" s="11" t="s">
        <v>9</v>
      </c>
      <c r="F25" s="22">
        <f>F27-F23</f>
        <v>0</v>
      </c>
      <c r="G25" s="23"/>
    </row>
    <row r="26" spans="1:7">
      <c r="D26" s="5"/>
      <c r="E26" s="9"/>
      <c r="F26" s="10"/>
      <c r="G26" s="7"/>
    </row>
    <row r="27" spans="1:7" ht="13.5" thickBot="1">
      <c r="D27" s="5"/>
      <c r="E27" s="12" t="s">
        <v>10</v>
      </c>
      <c r="F27" s="21">
        <f>F23*1.21</f>
        <v>0</v>
      </c>
      <c r="G27" s="7"/>
    </row>
    <row r="28" spans="1:7">
      <c r="D28" s="5"/>
      <c r="E28" s="5"/>
      <c r="F28" s="5"/>
      <c r="G28" s="7"/>
    </row>
    <row r="29" spans="1:7">
      <c r="A29" s="13"/>
      <c r="G29" s="6"/>
    </row>
  </sheetData>
  <mergeCells count="1">
    <mergeCell ref="A12:B12"/>
  </mergeCells>
  <phoneticPr fontId="24" type="noConversion"/>
  <pageMargins left="0.75" right="0.75" top="1" bottom="1" header="0.4921259845" footer="0.4921259845"/>
  <pageSetup paperSize="9" scale="50" orientation="landscape" horizont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0:G28"/>
  <sheetViews>
    <sheetView workbookViewId="0">
      <selection activeCell="A14" sqref="A14"/>
    </sheetView>
  </sheetViews>
  <sheetFormatPr defaultColWidth="8.85546875" defaultRowHeight="12.75"/>
  <cols>
    <col min="1" max="1" width="117.42578125" customWidth="1"/>
    <col min="2" max="2" width="9.140625" hidden="1" customWidth="1"/>
    <col min="3" max="3" width="14.85546875" customWidth="1"/>
    <col min="4" max="4" width="69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34</v>
      </c>
      <c r="B10" s="2"/>
      <c r="C10" s="2"/>
    </row>
    <row r="11" spans="1:7" ht="13.5" thickBot="1">
      <c r="A11" s="65" t="s">
        <v>0</v>
      </c>
      <c r="B11" s="65"/>
    </row>
    <row r="12" spans="1:7" ht="13.5" thickBot="1">
      <c r="A12" s="36" t="s">
        <v>1</v>
      </c>
      <c r="B12" s="37"/>
      <c r="C12" s="38" t="s">
        <v>2</v>
      </c>
      <c r="D12" s="38" t="s">
        <v>3</v>
      </c>
      <c r="E12" s="38" t="s">
        <v>4</v>
      </c>
      <c r="F12" s="38" t="s">
        <v>6</v>
      </c>
      <c r="G12" s="39" t="s">
        <v>7</v>
      </c>
    </row>
    <row r="13" spans="1:7" ht="38.25">
      <c r="A13" s="60" t="s">
        <v>50</v>
      </c>
      <c r="B13" s="52"/>
      <c r="C13" s="53"/>
      <c r="D13" s="53" t="s">
        <v>19</v>
      </c>
      <c r="E13" s="54"/>
      <c r="F13" s="54"/>
      <c r="G13" s="55"/>
    </row>
    <row r="14" spans="1:7">
      <c r="A14" s="61" t="s">
        <v>39</v>
      </c>
      <c r="B14" s="18"/>
      <c r="C14" s="27">
        <v>1</v>
      </c>
      <c r="D14" s="19" t="s">
        <v>19</v>
      </c>
      <c r="E14" s="3" t="s">
        <v>5</v>
      </c>
      <c r="F14" s="3" t="s">
        <v>5</v>
      </c>
      <c r="G14" s="4" t="s">
        <v>5</v>
      </c>
    </row>
    <row r="15" spans="1:7">
      <c r="A15" s="62" t="s">
        <v>36</v>
      </c>
      <c r="B15" s="18"/>
      <c r="C15" s="27">
        <v>1</v>
      </c>
      <c r="D15" s="19" t="s">
        <v>19</v>
      </c>
      <c r="E15" s="3" t="s">
        <v>5</v>
      </c>
      <c r="F15" s="3" t="s">
        <v>5</v>
      </c>
      <c r="G15" s="4" t="s">
        <v>5</v>
      </c>
    </row>
    <row r="16" spans="1:7" ht="15.6" customHeight="1">
      <c r="A16" s="61" t="s">
        <v>37</v>
      </c>
      <c r="B16" s="18"/>
      <c r="C16" s="19">
        <v>1</v>
      </c>
      <c r="D16" s="19" t="s">
        <v>19</v>
      </c>
      <c r="E16" s="3" t="s">
        <v>5</v>
      </c>
      <c r="F16" s="3" t="s">
        <v>5</v>
      </c>
      <c r="G16" s="4" t="s">
        <v>5</v>
      </c>
    </row>
    <row r="17" spans="1:7" ht="15.6" customHeight="1">
      <c r="A17" s="61" t="s">
        <v>38</v>
      </c>
      <c r="B17" s="18"/>
      <c r="C17" s="19">
        <v>1</v>
      </c>
      <c r="D17" s="19" t="s">
        <v>19</v>
      </c>
      <c r="E17" s="3" t="s">
        <v>5</v>
      </c>
      <c r="F17" s="3" t="s">
        <v>5</v>
      </c>
      <c r="G17" s="4" t="s">
        <v>5</v>
      </c>
    </row>
    <row r="18" spans="1:7" ht="15.6" customHeight="1" thickBot="1">
      <c r="A18" s="63" t="s">
        <v>44</v>
      </c>
      <c r="B18" s="40"/>
      <c r="C18" s="31">
        <v>1</v>
      </c>
      <c r="D18" s="31" t="s">
        <v>19</v>
      </c>
      <c r="E18" s="32" t="s">
        <v>5</v>
      </c>
      <c r="F18" s="32" t="s">
        <v>5</v>
      </c>
      <c r="G18" s="33" t="s">
        <v>5</v>
      </c>
    </row>
    <row r="19" spans="1:7" ht="15.6" customHeight="1">
      <c r="A19" s="14"/>
      <c r="B19" s="6"/>
      <c r="C19" s="15"/>
      <c r="D19" s="15"/>
      <c r="E19" s="16"/>
      <c r="F19" s="16"/>
      <c r="G19" s="16"/>
    </row>
    <row r="21" spans="1:7" ht="15" thickBot="1">
      <c r="A21" s="17"/>
      <c r="D21" s="5"/>
      <c r="E21" s="5"/>
      <c r="F21" s="5"/>
      <c r="G21" s="7"/>
    </row>
    <row r="22" spans="1:7">
      <c r="D22" s="5"/>
      <c r="E22" s="8" t="s">
        <v>8</v>
      </c>
      <c r="F22" s="20">
        <f>SUM(G13:G18)</f>
        <v>0</v>
      </c>
      <c r="G22" s="7"/>
    </row>
    <row r="23" spans="1:7">
      <c r="D23" s="5"/>
      <c r="E23" s="9"/>
      <c r="F23" s="10"/>
      <c r="G23" s="7"/>
    </row>
    <row r="24" spans="1:7">
      <c r="D24" s="5"/>
      <c r="E24" s="11" t="s">
        <v>9</v>
      </c>
      <c r="F24" s="22">
        <f>F26-F22</f>
        <v>0</v>
      </c>
      <c r="G24" s="23"/>
    </row>
    <row r="25" spans="1:7">
      <c r="D25" s="5"/>
      <c r="E25" s="9"/>
      <c r="F25" s="10"/>
      <c r="G25" s="7"/>
    </row>
    <row r="26" spans="1:7" ht="13.5" thickBot="1">
      <c r="D26" s="5"/>
      <c r="E26" s="12" t="s">
        <v>10</v>
      </c>
      <c r="F26" s="21">
        <f>F22*1.21</f>
        <v>0</v>
      </c>
      <c r="G26" s="7"/>
    </row>
    <row r="27" spans="1:7">
      <c r="D27" s="5"/>
      <c r="E27" s="5"/>
      <c r="F27" s="5"/>
      <c r="G27" s="7"/>
    </row>
    <row r="28" spans="1:7">
      <c r="A28" s="13"/>
      <c r="G28" s="6"/>
    </row>
  </sheetData>
  <mergeCells count="1">
    <mergeCell ref="A11:B11"/>
  </mergeCells>
  <phoneticPr fontId="33" type="noConversion"/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0:G26"/>
  <sheetViews>
    <sheetView workbookViewId="0">
      <selection activeCell="A19" sqref="A19"/>
    </sheetView>
  </sheetViews>
  <sheetFormatPr defaultColWidth="8.85546875" defaultRowHeight="12.75"/>
  <cols>
    <col min="1" max="1" width="117.42578125" customWidth="1"/>
    <col min="2" max="2" width="9.140625" hidden="1" customWidth="1"/>
    <col min="3" max="3" width="14.85546875" customWidth="1"/>
    <col min="4" max="4" width="69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34</v>
      </c>
      <c r="B10" s="2"/>
      <c r="C10" s="2"/>
    </row>
    <row r="11" spans="1:7" ht="13.5" thickBot="1">
      <c r="A11" s="65" t="s">
        <v>0</v>
      </c>
      <c r="B11" s="65"/>
    </row>
    <row r="12" spans="1:7" ht="13.5" thickBot="1">
      <c r="A12" s="36" t="s">
        <v>1</v>
      </c>
      <c r="B12" s="37"/>
      <c r="C12" s="38" t="s">
        <v>2</v>
      </c>
      <c r="D12" s="38" t="s">
        <v>3</v>
      </c>
      <c r="E12" s="38" t="s">
        <v>4</v>
      </c>
      <c r="F12" s="38" t="s">
        <v>6</v>
      </c>
      <c r="G12" s="39" t="s">
        <v>7</v>
      </c>
    </row>
    <row r="13" spans="1:7" ht="25.5">
      <c r="A13" s="57" t="s">
        <v>48</v>
      </c>
      <c r="B13" s="41"/>
      <c r="C13" s="43"/>
      <c r="D13" s="43"/>
      <c r="E13" s="50"/>
      <c r="F13" s="50"/>
      <c r="G13" s="51"/>
    </row>
    <row r="14" spans="1:7">
      <c r="A14" s="28" t="s">
        <v>22</v>
      </c>
      <c r="B14" s="18"/>
      <c r="C14" s="27">
        <v>1</v>
      </c>
      <c r="D14" s="19"/>
      <c r="E14" s="3" t="s">
        <v>5</v>
      </c>
      <c r="F14" s="3" t="s">
        <v>5</v>
      </c>
      <c r="G14" s="4" t="s">
        <v>5</v>
      </c>
    </row>
    <row r="15" spans="1:7">
      <c r="A15" s="9" t="s">
        <v>20</v>
      </c>
      <c r="B15" s="18"/>
      <c r="C15" s="27">
        <v>1</v>
      </c>
      <c r="D15" s="19"/>
      <c r="E15" s="3" t="s">
        <v>5</v>
      </c>
      <c r="F15" s="3" t="s">
        <v>5</v>
      </c>
      <c r="G15" s="4" t="s">
        <v>5</v>
      </c>
    </row>
    <row r="16" spans="1:7" ht="13.5" thickBot="1">
      <c r="A16" s="44" t="s">
        <v>21</v>
      </c>
      <c r="B16" s="40"/>
      <c r="C16" s="42">
        <v>1</v>
      </c>
      <c r="D16" s="31"/>
      <c r="E16" s="32" t="s">
        <v>5</v>
      </c>
      <c r="F16" s="32" t="s">
        <v>5</v>
      </c>
      <c r="G16" s="33" t="s">
        <v>5</v>
      </c>
    </row>
    <row r="17" spans="1:7" ht="15.6" customHeight="1">
      <c r="A17" s="14"/>
      <c r="B17" s="6"/>
      <c r="C17" s="15"/>
      <c r="D17" s="15"/>
      <c r="E17" s="16"/>
      <c r="F17" s="16"/>
      <c r="G17" s="16"/>
    </row>
    <row r="19" spans="1:7" ht="15" thickBot="1">
      <c r="A19" s="17"/>
      <c r="D19" s="5"/>
      <c r="E19" s="5"/>
      <c r="F19" s="5"/>
      <c r="G19" s="7"/>
    </row>
    <row r="20" spans="1:7">
      <c r="D20" s="5"/>
      <c r="E20" s="8" t="s">
        <v>8</v>
      </c>
      <c r="F20" s="20">
        <f>SUM(G14:G16)</f>
        <v>0</v>
      </c>
      <c r="G20" s="7"/>
    </row>
    <row r="21" spans="1:7">
      <c r="D21" s="5"/>
      <c r="E21" s="9"/>
      <c r="F21" s="10"/>
      <c r="G21" s="7"/>
    </row>
    <row r="22" spans="1:7">
      <c r="D22" s="5"/>
      <c r="E22" s="11" t="s">
        <v>9</v>
      </c>
      <c r="F22" s="22">
        <f>F24-F20</f>
        <v>0</v>
      </c>
      <c r="G22" s="23"/>
    </row>
    <row r="23" spans="1:7">
      <c r="D23" s="5"/>
      <c r="E23" s="9"/>
      <c r="F23" s="10"/>
      <c r="G23" s="7"/>
    </row>
    <row r="24" spans="1:7" ht="13.5" thickBot="1">
      <c r="D24" s="5"/>
      <c r="E24" s="12" t="s">
        <v>10</v>
      </c>
      <c r="F24" s="21">
        <f>F20*1.21</f>
        <v>0</v>
      </c>
      <c r="G24" s="7"/>
    </row>
    <row r="25" spans="1:7">
      <c r="D25" s="5"/>
      <c r="E25" s="5"/>
      <c r="F25" s="5"/>
      <c r="G25" s="7"/>
    </row>
    <row r="26" spans="1:7">
      <c r="A26" s="13"/>
      <c r="G26" s="6"/>
    </row>
  </sheetData>
  <mergeCells count="1">
    <mergeCell ref="A11:B11"/>
  </mergeCells>
  <phoneticPr fontId="33" type="noConversion"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0:G27"/>
  <sheetViews>
    <sheetView workbookViewId="0">
      <selection activeCell="A13" sqref="A13"/>
    </sheetView>
  </sheetViews>
  <sheetFormatPr defaultColWidth="8.85546875" defaultRowHeight="12.75"/>
  <cols>
    <col min="1" max="1" width="117.42578125" customWidth="1"/>
    <col min="2" max="2" width="9.140625" hidden="1" customWidth="1"/>
    <col min="3" max="3" width="14.85546875" customWidth="1"/>
    <col min="4" max="4" width="69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34</v>
      </c>
      <c r="B10" s="2"/>
      <c r="C10" s="2"/>
    </row>
    <row r="11" spans="1:7" ht="13.5" thickBot="1">
      <c r="A11" s="65" t="s">
        <v>0</v>
      </c>
      <c r="B11" s="65"/>
    </row>
    <row r="12" spans="1:7" ht="13.5" thickBot="1">
      <c r="A12" s="36" t="s">
        <v>1</v>
      </c>
      <c r="B12" s="37"/>
      <c r="C12" s="38" t="s">
        <v>2</v>
      </c>
      <c r="D12" s="38" t="s">
        <v>3</v>
      </c>
      <c r="E12" s="38" t="s">
        <v>4</v>
      </c>
      <c r="F12" s="38" t="s">
        <v>6</v>
      </c>
      <c r="G12" s="39" t="s">
        <v>7</v>
      </c>
    </row>
    <row r="13" spans="1:7">
      <c r="A13" s="57" t="s">
        <v>40</v>
      </c>
      <c r="B13" s="41"/>
      <c r="C13" s="43"/>
      <c r="D13" s="43"/>
      <c r="E13" s="50"/>
      <c r="F13" s="50"/>
      <c r="G13" s="51"/>
    </row>
    <row r="14" spans="1:7">
      <c r="A14" s="25" t="s">
        <v>27</v>
      </c>
      <c r="B14" s="18"/>
      <c r="C14" s="27">
        <v>1</v>
      </c>
      <c r="D14" s="19" t="s">
        <v>23</v>
      </c>
      <c r="E14" s="3" t="s">
        <v>5</v>
      </c>
      <c r="F14" s="3" t="s">
        <v>5</v>
      </c>
      <c r="G14" s="4" t="s">
        <v>5</v>
      </c>
    </row>
    <row r="15" spans="1:7">
      <c r="A15" s="9" t="s">
        <v>28</v>
      </c>
      <c r="B15" s="18"/>
      <c r="C15" s="27">
        <v>1</v>
      </c>
      <c r="D15" s="19" t="s">
        <v>24</v>
      </c>
      <c r="E15" s="3" t="s">
        <v>5</v>
      </c>
      <c r="F15" s="3" t="s">
        <v>5</v>
      </c>
      <c r="G15" s="4" t="s">
        <v>5</v>
      </c>
    </row>
    <row r="16" spans="1:7" ht="15.6" customHeight="1">
      <c r="A16" s="28" t="s">
        <v>29</v>
      </c>
      <c r="B16" s="18"/>
      <c r="C16" s="19">
        <v>1</v>
      </c>
      <c r="D16" s="19" t="s">
        <v>25</v>
      </c>
      <c r="E16" s="3" t="s">
        <v>5</v>
      </c>
      <c r="F16" s="3" t="s">
        <v>5</v>
      </c>
      <c r="G16" s="4" t="s">
        <v>5</v>
      </c>
    </row>
    <row r="17" spans="1:7" ht="15.6" customHeight="1" thickBot="1">
      <c r="A17" s="29" t="s">
        <v>30</v>
      </c>
      <c r="B17" s="40"/>
      <c r="C17" s="31">
        <v>1</v>
      </c>
      <c r="D17" s="31" t="s">
        <v>26</v>
      </c>
      <c r="E17" s="32" t="s">
        <v>5</v>
      </c>
      <c r="F17" s="32" t="s">
        <v>5</v>
      </c>
      <c r="G17" s="33" t="s">
        <v>5</v>
      </c>
    </row>
    <row r="18" spans="1:7" ht="15.6" customHeight="1">
      <c r="A18" s="14"/>
      <c r="B18" s="6"/>
      <c r="C18" s="15"/>
      <c r="D18" s="15"/>
      <c r="E18" s="16"/>
      <c r="F18" s="16"/>
      <c r="G18" s="16"/>
    </row>
    <row r="20" spans="1:7" ht="15" thickBot="1">
      <c r="A20" s="17"/>
      <c r="D20" s="5"/>
      <c r="E20" s="5"/>
      <c r="F20" s="5"/>
      <c r="G20" s="7"/>
    </row>
    <row r="21" spans="1:7">
      <c r="D21" s="5"/>
      <c r="E21" s="8" t="s">
        <v>8</v>
      </c>
      <c r="F21" s="20">
        <f>SUM(G14:G17)</f>
        <v>0</v>
      </c>
      <c r="G21" s="7"/>
    </row>
    <row r="22" spans="1:7">
      <c r="D22" s="5"/>
      <c r="E22" s="9"/>
      <c r="F22" s="10"/>
      <c r="G22" s="7"/>
    </row>
    <row r="23" spans="1:7">
      <c r="D23" s="5"/>
      <c r="E23" s="11" t="s">
        <v>9</v>
      </c>
      <c r="F23" s="22">
        <f>F25-F21</f>
        <v>0</v>
      </c>
      <c r="G23" s="23"/>
    </row>
    <row r="24" spans="1:7">
      <c r="D24" s="5"/>
      <c r="E24" s="9"/>
      <c r="F24" s="10"/>
      <c r="G24" s="7"/>
    </row>
    <row r="25" spans="1:7" ht="13.5" thickBot="1">
      <c r="D25" s="5"/>
      <c r="E25" s="12" t="s">
        <v>10</v>
      </c>
      <c r="F25" s="21">
        <f>F21*1.21</f>
        <v>0</v>
      </c>
      <c r="G25" s="7"/>
    </row>
    <row r="26" spans="1:7">
      <c r="D26" s="5"/>
      <c r="E26" s="5"/>
      <c r="F26" s="5"/>
      <c r="G26" s="7"/>
    </row>
    <row r="27" spans="1:7">
      <c r="A27" s="13"/>
      <c r="G27" s="6"/>
    </row>
  </sheetData>
  <mergeCells count="1">
    <mergeCell ref="A11:B11"/>
  </mergeCells>
  <phoneticPr fontId="33" type="noConversion"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0:G23"/>
  <sheetViews>
    <sheetView workbookViewId="0">
      <selection activeCell="A14" sqref="A14"/>
    </sheetView>
  </sheetViews>
  <sheetFormatPr defaultColWidth="8.85546875" defaultRowHeight="12.75"/>
  <cols>
    <col min="1" max="1" width="117.42578125" customWidth="1"/>
    <col min="2" max="2" width="9.140625" hidden="1" customWidth="1"/>
    <col min="3" max="3" width="14.85546875" customWidth="1"/>
    <col min="4" max="4" width="69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34</v>
      </c>
      <c r="B10" s="2"/>
      <c r="C10" s="2"/>
    </row>
    <row r="11" spans="1:7" ht="13.5" thickBot="1">
      <c r="A11" s="65" t="s">
        <v>0</v>
      </c>
      <c r="B11" s="65"/>
    </row>
    <row r="12" spans="1:7" ht="13.5" thickBot="1">
      <c r="A12" s="36" t="s">
        <v>1</v>
      </c>
      <c r="B12" s="37"/>
      <c r="C12" s="38" t="s">
        <v>2</v>
      </c>
      <c r="D12" s="38" t="s">
        <v>3</v>
      </c>
      <c r="E12" s="38" t="s">
        <v>4</v>
      </c>
      <c r="F12" s="38" t="s">
        <v>6</v>
      </c>
      <c r="G12" s="39" t="s">
        <v>7</v>
      </c>
    </row>
    <row r="13" spans="1:7" ht="26.25" thickBot="1">
      <c r="A13" s="64" t="s">
        <v>51</v>
      </c>
      <c r="B13" s="45"/>
      <c r="C13" s="46">
        <v>1</v>
      </c>
      <c r="D13" s="46" t="s">
        <v>31</v>
      </c>
      <c r="E13" s="47" t="s">
        <v>5</v>
      </c>
      <c r="F13" s="47" t="s">
        <v>5</v>
      </c>
      <c r="G13" s="48" t="s">
        <v>5</v>
      </c>
    </row>
    <row r="14" spans="1:7" ht="15.6" customHeight="1">
      <c r="A14" s="14"/>
      <c r="B14" s="6"/>
      <c r="C14" s="15"/>
      <c r="D14" s="15"/>
      <c r="E14" s="16"/>
      <c r="F14" s="16"/>
      <c r="G14" s="16"/>
    </row>
    <row r="16" spans="1:7" ht="15" thickBot="1">
      <c r="A16" s="17"/>
      <c r="D16" s="5"/>
      <c r="E16" s="5"/>
      <c r="F16" s="5"/>
      <c r="G16" s="7"/>
    </row>
    <row r="17" spans="1:7">
      <c r="D17" s="5"/>
      <c r="E17" s="8" t="s">
        <v>8</v>
      </c>
      <c r="F17" s="20">
        <f>SUM(G13)</f>
        <v>0</v>
      </c>
      <c r="G17" s="7"/>
    </row>
    <row r="18" spans="1:7">
      <c r="D18" s="5"/>
      <c r="E18" s="9"/>
      <c r="F18" s="10"/>
      <c r="G18" s="7"/>
    </row>
    <row r="19" spans="1:7">
      <c r="D19" s="5"/>
      <c r="E19" s="11" t="s">
        <v>9</v>
      </c>
      <c r="F19" s="22">
        <f>F21-F17</f>
        <v>0</v>
      </c>
      <c r="G19" s="23"/>
    </row>
    <row r="20" spans="1:7">
      <c r="D20" s="5"/>
      <c r="E20" s="9"/>
      <c r="F20" s="10"/>
      <c r="G20" s="7"/>
    </row>
    <row r="21" spans="1:7" ht="13.5" thickBot="1">
      <c r="D21" s="5"/>
      <c r="E21" s="12" t="s">
        <v>10</v>
      </c>
      <c r="F21" s="21">
        <f>F17*1.21</f>
        <v>0</v>
      </c>
      <c r="G21" s="7"/>
    </row>
    <row r="22" spans="1:7">
      <c r="D22" s="5"/>
      <c r="E22" s="5"/>
      <c r="F22" s="5"/>
      <c r="G22" s="7"/>
    </row>
    <row r="23" spans="1:7">
      <c r="A23" s="13"/>
      <c r="G23" s="6"/>
    </row>
  </sheetData>
  <mergeCells count="1">
    <mergeCell ref="A11:B11"/>
  </mergeCells>
  <phoneticPr fontId="33" type="noConversion"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0:G23"/>
  <sheetViews>
    <sheetView workbookViewId="0">
      <selection activeCell="A14" sqref="A14"/>
    </sheetView>
  </sheetViews>
  <sheetFormatPr defaultColWidth="8.85546875" defaultRowHeight="12.75"/>
  <cols>
    <col min="1" max="1" width="117.42578125" customWidth="1"/>
    <col min="2" max="2" width="9.140625" hidden="1" customWidth="1"/>
    <col min="3" max="3" width="14.85546875" customWidth="1"/>
    <col min="4" max="4" width="69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34</v>
      </c>
      <c r="B10" s="2"/>
      <c r="C10" s="2"/>
    </row>
    <row r="11" spans="1:7" ht="13.5" thickBot="1">
      <c r="A11" s="65" t="s">
        <v>0</v>
      </c>
      <c r="B11" s="65"/>
    </row>
    <row r="12" spans="1:7" ht="13.5" thickBot="1">
      <c r="A12" s="36" t="s">
        <v>1</v>
      </c>
      <c r="B12" s="37"/>
      <c r="C12" s="38" t="s">
        <v>2</v>
      </c>
      <c r="D12" s="38" t="s">
        <v>3</v>
      </c>
      <c r="E12" s="38" t="s">
        <v>4</v>
      </c>
      <c r="F12" s="38" t="s">
        <v>6</v>
      </c>
      <c r="G12" s="39" t="s">
        <v>7</v>
      </c>
    </row>
    <row r="13" spans="1:7" ht="39" thickBot="1">
      <c r="A13" s="64" t="s">
        <v>52</v>
      </c>
      <c r="B13" s="45"/>
      <c r="C13" s="46">
        <v>1</v>
      </c>
      <c r="D13" s="49" t="s">
        <v>18</v>
      </c>
      <c r="E13" s="47" t="s">
        <v>5</v>
      </c>
      <c r="F13" s="47" t="s">
        <v>5</v>
      </c>
      <c r="G13" s="48" t="s">
        <v>5</v>
      </c>
    </row>
    <row r="14" spans="1:7" ht="15.6" customHeight="1">
      <c r="A14" s="14"/>
      <c r="B14" s="6"/>
      <c r="C14" s="15"/>
      <c r="D14" s="15"/>
      <c r="E14" s="16"/>
      <c r="F14" s="16"/>
      <c r="G14" s="16"/>
    </row>
    <row r="16" spans="1:7" ht="15" thickBot="1">
      <c r="A16" s="17"/>
      <c r="D16" s="5"/>
      <c r="E16" s="5"/>
      <c r="F16" s="5"/>
      <c r="G16" s="7"/>
    </row>
    <row r="17" spans="1:7">
      <c r="D17" s="5"/>
      <c r="E17" s="8" t="s">
        <v>8</v>
      </c>
      <c r="F17" s="20">
        <f>SUM(G13)</f>
        <v>0</v>
      </c>
      <c r="G17" s="7"/>
    </row>
    <row r="18" spans="1:7">
      <c r="D18" s="5"/>
      <c r="E18" s="9"/>
      <c r="F18" s="10"/>
      <c r="G18" s="7"/>
    </row>
    <row r="19" spans="1:7">
      <c r="D19" s="5"/>
      <c r="E19" s="11" t="s">
        <v>9</v>
      </c>
      <c r="F19" s="22">
        <f>F21-F17</f>
        <v>0</v>
      </c>
      <c r="G19" s="23"/>
    </row>
    <row r="20" spans="1:7">
      <c r="D20" s="5"/>
      <c r="E20" s="9"/>
      <c r="F20" s="10"/>
      <c r="G20" s="7"/>
    </row>
    <row r="21" spans="1:7" ht="13.5" thickBot="1">
      <c r="D21" s="5"/>
      <c r="E21" s="12" t="s">
        <v>10</v>
      </c>
      <c r="F21" s="21">
        <f>F17*1.21</f>
        <v>0</v>
      </c>
      <c r="G21" s="7"/>
    </row>
    <row r="22" spans="1:7">
      <c r="D22" s="5"/>
      <c r="E22" s="5"/>
      <c r="F22" s="5"/>
      <c r="G22" s="7"/>
    </row>
    <row r="23" spans="1:7">
      <c r="A23" s="13"/>
      <c r="G23" s="6"/>
    </row>
  </sheetData>
  <mergeCells count="1">
    <mergeCell ref="A11:B11"/>
  </mergeCells>
  <phoneticPr fontId="33" type="noConversion"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0:F25"/>
  <sheetViews>
    <sheetView workbookViewId="0">
      <selection activeCell="A20" sqref="A20"/>
    </sheetView>
  </sheetViews>
  <sheetFormatPr defaultRowHeight="12.75"/>
  <cols>
    <col min="1" max="1" width="117.42578125" customWidth="1"/>
    <col min="2" max="2" width="14.85546875" customWidth="1"/>
    <col min="3" max="3" width="69" customWidth="1"/>
    <col min="4" max="4" width="32.42578125" customWidth="1"/>
    <col min="5" max="5" width="19.85546875" customWidth="1"/>
    <col min="6" max="6" width="21.42578125" customWidth="1"/>
  </cols>
  <sheetData>
    <row r="10" spans="1:6">
      <c r="A10" s="1" t="s">
        <v>34</v>
      </c>
      <c r="B10" s="2"/>
    </row>
    <row r="11" spans="1:6" ht="13.5" thickBot="1">
      <c r="A11" s="56" t="s">
        <v>0</v>
      </c>
    </row>
    <row r="12" spans="1:6" ht="13.5" thickBot="1">
      <c r="A12" s="36" t="s">
        <v>1</v>
      </c>
      <c r="B12" s="38" t="s">
        <v>2</v>
      </c>
      <c r="C12" s="38" t="s">
        <v>3</v>
      </c>
      <c r="D12" s="38" t="s">
        <v>4</v>
      </c>
      <c r="E12" s="38" t="s">
        <v>6</v>
      </c>
      <c r="F12" s="39" t="s">
        <v>7</v>
      </c>
    </row>
    <row r="13" spans="1:6" ht="25.5">
      <c r="A13" s="57" t="s">
        <v>53</v>
      </c>
      <c r="B13" s="43"/>
      <c r="C13" s="43"/>
      <c r="D13" s="50"/>
      <c r="E13" s="50"/>
      <c r="F13" s="51"/>
    </row>
    <row r="14" spans="1:6">
      <c r="A14" s="28" t="s">
        <v>45</v>
      </c>
      <c r="B14" s="27">
        <v>1</v>
      </c>
      <c r="C14" s="19"/>
      <c r="D14" s="3" t="s">
        <v>5</v>
      </c>
      <c r="E14" s="3" t="s">
        <v>5</v>
      </c>
      <c r="F14" s="4" t="s">
        <v>5</v>
      </c>
    </row>
    <row r="15" spans="1:6">
      <c r="A15" s="9" t="s">
        <v>46</v>
      </c>
      <c r="B15" s="27">
        <v>1</v>
      </c>
      <c r="C15" s="19"/>
      <c r="D15" s="3" t="s">
        <v>5</v>
      </c>
      <c r="E15" s="3" t="s">
        <v>5</v>
      </c>
      <c r="F15" s="4" t="s">
        <v>5</v>
      </c>
    </row>
    <row r="16" spans="1:6">
      <c r="A16" s="9" t="s">
        <v>47</v>
      </c>
      <c r="B16" s="58">
        <v>1</v>
      </c>
      <c r="C16" s="59"/>
      <c r="D16" s="3" t="s">
        <v>5</v>
      </c>
      <c r="E16" s="3" t="s">
        <v>5</v>
      </c>
      <c r="F16" s="4" t="s">
        <v>5</v>
      </c>
    </row>
    <row r="17" spans="1:6" ht="13.5" thickBot="1">
      <c r="A17" s="44" t="s">
        <v>49</v>
      </c>
      <c r="B17" s="42">
        <v>1</v>
      </c>
      <c r="C17" s="31"/>
      <c r="D17" s="32" t="s">
        <v>5</v>
      </c>
      <c r="E17" s="32" t="s">
        <v>5</v>
      </c>
      <c r="F17" s="33" t="s">
        <v>5</v>
      </c>
    </row>
    <row r="18" spans="1:6" ht="15.75">
      <c r="A18" s="14"/>
      <c r="B18" s="15"/>
      <c r="C18" s="15"/>
      <c r="D18" s="16"/>
      <c r="E18" s="16"/>
      <c r="F18" s="16"/>
    </row>
    <row r="20" spans="1:6" ht="15" thickBot="1">
      <c r="A20" s="17"/>
      <c r="C20" s="5"/>
      <c r="D20" s="5"/>
      <c r="E20" s="5"/>
      <c r="F20" s="7"/>
    </row>
    <row r="21" spans="1:6">
      <c r="C21" s="5"/>
      <c r="D21" s="8" t="s">
        <v>8</v>
      </c>
      <c r="E21" s="20">
        <f>SUM(F14:F17)</f>
        <v>0</v>
      </c>
      <c r="F21" s="7"/>
    </row>
    <row r="22" spans="1:6">
      <c r="C22" s="5"/>
      <c r="D22" s="9"/>
      <c r="E22" s="10"/>
      <c r="F22" s="7"/>
    </row>
    <row r="23" spans="1:6">
      <c r="C23" s="5"/>
      <c r="D23" s="11" t="s">
        <v>9</v>
      </c>
      <c r="E23" s="22">
        <f>E25-E21</f>
        <v>0</v>
      </c>
      <c r="F23" s="23"/>
    </row>
    <row r="24" spans="1:6">
      <c r="C24" s="5"/>
      <c r="D24" s="9"/>
      <c r="E24" s="10"/>
      <c r="F24" s="7"/>
    </row>
    <row r="25" spans="1:6" ht="13.5" thickBot="1">
      <c r="C25" s="5"/>
      <c r="D25" s="12" t="s">
        <v>10</v>
      </c>
      <c r="E25" s="21">
        <f>E21*1.21</f>
        <v>0</v>
      </c>
      <c r="F25" s="7"/>
    </row>
  </sheetData>
  <phoneticPr fontId="33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část A</vt:lpstr>
      <vt:lpstr>část B</vt:lpstr>
      <vt:lpstr>část C</vt:lpstr>
      <vt:lpstr>část D</vt:lpstr>
      <vt:lpstr>část E</vt:lpstr>
      <vt:lpstr>část F</vt:lpstr>
      <vt:lpstr>část G</vt:lpstr>
    </vt:vector>
  </TitlesOfParts>
  <Company>BCAV ČR - THS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zdenek_volak</dc:creator>
  <cp:lastModifiedBy>zdenek_volak</cp:lastModifiedBy>
  <cp:lastPrinted>2013-08-12T08:48:33Z</cp:lastPrinted>
  <dcterms:created xsi:type="dcterms:W3CDTF">2013-08-08T08:39:55Z</dcterms:created>
  <dcterms:modified xsi:type="dcterms:W3CDTF">2014-04-28T07:53:57Z</dcterms:modified>
</cp:coreProperties>
</file>